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U  DOKUMENTAI\2025\TARPTAUTINIAI\Dekoratyviniai krūmai_Prekės\PIRKIMO DOKUMENTAI\"/>
    </mc:Choice>
  </mc:AlternateContent>
  <bookViews>
    <workbookView xWindow="-105" yWindow="-105" windowWidth="16605" windowHeight="9435"/>
  </bookViews>
  <sheets>
    <sheet name="Lapas1" sheetId="1" r:id="rId1"/>
  </sheets>
  <definedNames>
    <definedName name="_xlnm.Print_Area" localSheetId="0">Lapas1!$A$1:$F$131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1" l="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38" i="1" l="1"/>
  <c r="F77" i="1" l="1"/>
  <c r="F79" i="1" s="1"/>
  <c r="B28" i="1" l="1"/>
  <c r="B30" i="1"/>
</calcChain>
</file>

<file path=xl/comments1.xml><?xml version="1.0" encoding="utf-8"?>
<comments xmlns="http://schemas.openxmlformats.org/spreadsheetml/2006/main">
  <authors>
    <author>Windows User</author>
  </authors>
  <commentList>
    <comment ref="A78" authorId="0" shapeId="0">
      <text>
        <r>
          <rPr>
            <b/>
            <sz val="9"/>
            <color indexed="81"/>
            <rFont val="Tahoma"/>
            <family val="2"/>
            <charset val="186"/>
          </rPr>
          <t>Windows User:</t>
        </r>
        <r>
          <rPr>
            <sz val="9"/>
            <color indexed="81"/>
            <rFont val="Tahoma"/>
            <family val="2"/>
            <charset val="186"/>
          </rPr>
          <t xml:space="preserve">
</t>
        </r>
      </text>
    </comment>
  </commentList>
</comments>
</file>

<file path=xl/sharedStrings.xml><?xml version="1.0" encoding="utf-8"?>
<sst xmlns="http://schemas.openxmlformats.org/spreadsheetml/2006/main" count="142" uniqueCount="92">
  <si>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</si>
  <si>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</si>
  <si>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</si>
  <si>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</si>
  <si>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</si>
  <si>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</si>
  <si>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</si>
  <si>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Pateikto dokumento pavadinimas</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</si>
  <si>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</si>
  <si>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</si>
  <si>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</si>
  <si>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</si>
  <si>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</si>
  <si>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Pirkimo dokumentų 2 priedas</t>
  </si>
  <si>
    <t>(tais atvejais, kai pagal galiojančius teisės aktus tiekėjui nereikia mokėti PVM, nurodyti juridinį pagrindą)</t>
  </si>
  <si>
    <t>PASTABOS:</t>
  </si>
  <si>
    <t xml:space="preserve">PASIŪLYMAS </t>
  </si>
  <si>
    <t>7. Jeigu mūsų pasiūlymas bus priimtas, mes įsipareigojame pateikti Sutarties įvykdymo užtikrinimą pirkimo dokumentuose nurodytos formos, dydžio bei ten reikalaujamais terminais bei sutinkame pirkimo dokumentuose nurodytu terminu sudaryti sutartį.</t>
  </si>
  <si>
    <t>5. Įsipareigojame laikytis pasiūlyme pateiktų ir pirkimo dokumentuose nustatytų sąlygų bei nesiimti jokių veiksmų, galinčių sutrukdyti pasiūlymo akceptavimui ar sutarties pasirašymui ir įsipareigojimui.</t>
  </si>
  <si>
    <t>***Pildyti tuomet, jei sutarties vykdymui bus pasitelkti subteikėjai, kurių pajėgumais tiekėjas nesiremia.</t>
  </si>
  <si>
    <t>10. Vykdant sutartį pasitelksiu šiuos specialistus, kuriuos ketinu įdarbinti (toliau - kvazisubtiekėjus) ****:</t>
  </si>
  <si>
    <t>Kvazisubtiekėjų vardas ir pavardė</t>
  </si>
  <si>
    <t>11. Šiame pasiūlyme yra pateikta ir konfidenciali informacija (dokumentai su konfidencialia informacija įsegti atskirai) *****:</t>
  </si>
  <si>
    <r>
      <t>12.</t>
    </r>
    <r>
      <rPr>
        <sz val="12"/>
        <color theme="1"/>
        <rFont val="Times New Roman"/>
        <family val="1"/>
        <charset val="186"/>
      </rPr>
      <t xml:space="preserve"> </t>
    </r>
    <r>
      <rPr>
        <b/>
        <sz val="12"/>
        <color theme="1"/>
        <rFont val="Times New Roman"/>
        <family val="1"/>
        <charset val="186"/>
      </rPr>
      <t>Kartu su pasiūlymu pateikiami šie dokumentai:</t>
    </r>
  </si>
  <si>
    <t>Vieneto įkainis be PVM  (Eur)</t>
  </si>
  <si>
    <t>2)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</si>
  <si>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3)Tuo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</si>
  <si>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t>Už pasiūlymą atsakingo asmens vardas, pavardė, pareigos</t>
  </si>
  <si>
    <t>4. Šiuo pasiūlymu įsipareigojame laikytis Viešųjų pirkimų įstatymo, kitų teisės aktų ir patvirtiname, kad visi pridedami dokumentai yra mūsų pasiūlymo dalis.</t>
  </si>
  <si>
    <t>Bendra planuojama kaina be PVM (Eur)</t>
  </si>
  <si>
    <t>Bendra planuojama kaina su PVM (Eur)</t>
  </si>
  <si>
    <t>2. Socialinis kriterijus: Tiekėjo siūloma mokėti (ateityje) darbo užmokesčio mėnesio mediana perkančiosios organizacijos nurodytas užduotis* faktiškai atliksiantiems (vykdant šią konkrečią sutartį), darbuotojams, įskaitant subtiekėjo darbuotojus, yra (nurodyti konkretų skaičių)</t>
  </si>
  <si>
    <t>...... Eur</t>
  </si>
  <si>
    <t>PVM tarifas, proc. (įrašyti, jei taikoma)</t>
  </si>
  <si>
    <t xml:space="preserve">Eur be PVM </t>
  </si>
  <si>
    <t>6. Pasiūlymas galioja iki pirkimo sąlygų Specialiųjų pirkimo sąlygų 1 priedo 8 punkte nurodyto termino.</t>
  </si>
  <si>
    <t xml:space="preserve">*****Pildyti tuomet, jei bus pateikta konfidenciali informacija. Tiekėjas negali nurodyti, kad konfidenciali yra pasiūlymo kaina arba, kad visas pasiūlymas yra konfidencialus. </t>
  </si>
  <si>
    <t>9. Vykdant sutartį pasitelksiu šiuos subteikėjus, kurių pajėgumais nesiremiu***:</t>
  </si>
  <si>
    <t xml:space="preserve">Eur su PVM </t>
  </si>
  <si>
    <t>Dydis</t>
  </si>
  <si>
    <t>Rododendras – Rhododendron (įvairių veislių)</t>
  </si>
  <si>
    <t>Rododendras - Rhododendron (įvairių veislių)</t>
  </si>
  <si>
    <t>Eglė – Picea abies (įvairių veislių)</t>
  </si>
  <si>
    <t>Kalninė pušis – Pinus mugo  (įvairių veislių)</t>
  </si>
  <si>
    <t>Tunbergo raugerškis – Berberis thunbergii (įvairių veislių)</t>
  </si>
  <si>
    <t>Vakarinė tuja – Thuja occidentalis</t>
  </si>
  <si>
    <t xml:space="preserve">Šeivamedis – Sambucus </t>
  </si>
  <si>
    <t>Kadagys – Juniperus (įvairių veislių)</t>
  </si>
  <si>
    <t>Baltoji Sedula – Cornex alba (įvairių veislių)</t>
  </si>
  <si>
    <t>Japoninė sedula  - Cornex kousa (įvairių veislių)</t>
  </si>
  <si>
    <t>C5 30-40</t>
  </si>
  <si>
    <t>C10 50-60</t>
  </si>
  <si>
    <t>C15 80-100</t>
  </si>
  <si>
    <t>C5 50-60</t>
  </si>
  <si>
    <t>C4 30-40</t>
  </si>
  <si>
    <t>C3 20-30</t>
  </si>
  <si>
    <t>C5  80</t>
  </si>
  <si>
    <t>Planuojamas preliminarus prekių kiekis  per 36 mėn</t>
  </si>
  <si>
    <t>Raudonoji sedula – Cornex sanguinea (įvairių veislių)</t>
  </si>
  <si>
    <t>Japoninis maumedis - Larix kaempferi (įvairių veislių)</t>
  </si>
  <si>
    <t>Šluotelinė hortenzija – Hydrangea paniculata (įvairios veislės)</t>
  </si>
  <si>
    <t>Šviesioji hortenzija - Hydrangea arborescens (įvairios veislės)</t>
  </si>
  <si>
    <t>Krūminė sidabražolė – Potentilla fruticosa (įvairios veislės)</t>
  </si>
  <si>
    <t>Putinalapis pūslenis (įvairių veislių) - Physocarpus opulifolius</t>
  </si>
  <si>
    <t>Budlėja - Buddleja davidii (įvairių veislių)</t>
  </si>
  <si>
    <t>Jazminas – Philadelphus (įvairių veislių)</t>
  </si>
  <si>
    <t>Amerikinė (Lamarko) medlieva - Amelanchier canadensis lamarckii</t>
  </si>
  <si>
    <t>Baltauogė meškytė-Symphoricpos Albus</t>
  </si>
  <si>
    <t>Kaulenis Damerio-Cotoneaster dammer</t>
  </si>
  <si>
    <t>Kaulenis blizgantysis-Cotoneaster lucidus</t>
  </si>
  <si>
    <t>Sedula (įvairių veislių) -Sprirea</t>
  </si>
  <si>
    <t>Gluosnis (įvairių veislių)- Salix</t>
  </si>
  <si>
    <t>Magnolija – Magnolia (įvairios veislės)</t>
  </si>
  <si>
    <t>Lanksvūnė šermukšnialapė SEM - Sorbaria sorbifolia SEM</t>
  </si>
  <si>
    <t>C5 80</t>
  </si>
  <si>
    <t>C3 30-40</t>
  </si>
  <si>
    <t>C3 30 - 40</t>
  </si>
  <si>
    <t>DĖL DEKORATYVINIŲ KRŪMŲ SU PASODINIMU PIRKIMO</t>
  </si>
  <si>
    <t>Prekės pavadinimas (vienetais), įskaitant jų pasodinimą</t>
  </si>
  <si>
    <t>1 . Išnagrinėję pirkimo dokumentus ir reikalavimus, mes siūlome tiekti prekes - dekoratyvinius krūmus su jų pasodinimu, atitinkančias Sutartyje ir jos priede „Dekoratyvinių krūmų su pasodinimu techninė specifikacija“ nustatytus reikalavimus, už :</t>
  </si>
  <si>
    <t>Pastaba: Lentelės 4 stulpelyje nurodytas prekių kiekis yra preliminarus (jis naudojamas pasiūlymų kainų palyginimui). Vykdant Sutartį, Sutarties  priede nurodyti preliminarūs prekių kiekiai gali kisti (gali būti įsigyta mažiau arba daugiau nurodytų prekių kiekio), neviršijant Sutartyje nurodytos pradinės sutarties vertės (pradinės sutarties vertė lygi maksimaliai pirkimui skirtai lėšų sumai pirkimo dokumentuose ir sutartyje nurodytų prekių įsigijimui tiekėjo pasiūlyme nurodytais įkainiais).</t>
  </si>
  <si>
    <t>3. Į Prekių įkainius turi būti įskaičiuoti visi mokesčiai (išskyrus PVM) ir visos kitos su prekių tiekimu, įskaitant pasodinimą susijusios išlaidos.  Jei kai kurie darbai, paslaugos, medžiagos ar mokesčiai nėra įvertinti, laikoma, kad jie bus atliekami / teikiami neatlygintinai, skaičiuojami iš Tiekėjo lėšų. Tiekėjas neturi teisės reikalauti padengti jokių išlaidų, viršijančių prekių įkainius be PVM ir PVM.</t>
  </si>
  <si>
    <r>
      <rPr>
        <b/>
        <sz val="10"/>
        <color theme="1"/>
        <rFont val="Times New Roman"/>
        <family val="1"/>
        <charset val="186"/>
      </rPr>
      <t>Įrašyti abi reikalaujamas reikšmes:</t>
    </r>
    <r>
      <rPr>
        <sz val="10"/>
        <color theme="1"/>
        <rFont val="Times New Roman"/>
        <family val="1"/>
        <charset val="186"/>
      </rPr>
      <t xml:space="preserve">
1. Subtiekėjams numatomos perduoti tiekti/teikti prekės / paslaugos (įvardinti konkrečiai prekes/paslaugas); 
2. Subtiekėjams perduodama sutarties dalis % sutarties kainoje</t>
    </r>
  </si>
  <si>
    <t xml:space="preserve">Subtiekėjo pavadinimas, adresas </t>
  </si>
  <si>
    <t>8. Vykdant sutartį pasitelksiu šiuos subtiekėjus, kurių pajėgumais remiuosi**:</t>
  </si>
  <si>
    <t xml:space="preserve">**Pildyti tuomet, jei sutarties vykdymui bus pasitelkti subtiekėjai, kurių pajėgumais tiekėjas remiasi.Pateikiama subtiekėjų pasirašytos laisvos formos deklaracijos ar  kito dokumento, patvirtinančio sutikimą dalyvauti šiame viešajame pirkime, skaitmeninė kopija. </t>
  </si>
  <si>
    <r>
      <rPr>
        <b/>
        <sz val="10"/>
        <color theme="1"/>
        <rFont val="Times New Roman"/>
        <family val="1"/>
      </rPr>
      <t>Įrašyti abi reikalaujamas reikšmes:</t>
    </r>
    <r>
      <rPr>
        <sz val="10"/>
        <color theme="1"/>
        <rFont val="Times New Roman"/>
        <family val="1"/>
      </rPr>
      <t xml:space="preserve">
1. Subteikėjams numatomos perduoti tiekti/teikti prekės / paslaugos (įvardinti konkrečiai prekes/paslaugas); 
2. Subtiekėjams perduodama sutarties dalis % sutarties kainoje</t>
    </r>
  </si>
  <si>
    <t xml:space="preserve">Kvazisubtiekėjams numatomi perduoti prekės/paslaugos (įvardinti konkrečiai prekes/paslaugas); </t>
  </si>
  <si>
    <t xml:space="preserve">****Pildyti tuomet, jei sutarties vykdymui bus pasitelkti kvazisubtiekėjai.
Pateikiama kvazisubtiekėjų pasirašytas laisvos formos sutikimas, patvirtinantis atlikti sutartyje nurodytas užduotis tiekti prekes/teikti paslaugas ir rangovo ar subrangovo patvirtinimas, kad laimėjęs konkursą, įdarbins šį specialistą. 
</t>
  </si>
  <si>
    <t xml:space="preserve">Tiekėjas turi nurodyti konkretų (nurodyti konkrečią sumą be intervalų ar be žodžio nuo / iki) siūlomą mokėti darbo užmokesčio mėnesio medianos dydį.
* dekoratyvinių krūmų sodinimo paslaugas faktiškai atliksiantys darbuotojai, įskaitant ir vadovaujantį specialistą, nurodytą pagal pirkimo dokumentų 2.5.2.2 punktą.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įsipareigos visą sutarties laikotarpį užtikrinti, kad perkančiosios organizacijos nurodytas užduotis faktiškai atliksiantiems (vykdant šią konkrečią sutartį), darbuotojams, įskaitant ūkio subjekto, kurio pajėgumais Tiekėjas remiasi ir subtiekėjo darbuotojus bus mokama Pasiūlymo 2 punkte nurodyto dydžio mėnesio darbo užmokesčio mediana. Sutartyje nustatytos sankcijos už šių Tiekėjo prisiimtų įsipareigojimų nesilaikymą.
</t>
  </si>
  <si>
    <t xml:space="preserve">1)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remiamasi / kvazisubtiekėjų tam, kad atitiktų kvalifikacijos reikalavimus, tiekėjas negalės, t. y. po pasiūlymo pateikimo tiekėjas neturi teisės nurodyti naujų ūkio subjektų, kurių pajėgumais remiamasi / kvazisubtiekėjų, nes tokie veiksmai, laikomi pasiūlymo keitimu, Viešųjų pirkimų tarnybos taisyklių (Pasiūlymų patikslinimo. papildymo ar paaiškinimotaisylės nuostatoms (VPĮ 45 str. 3 d.) ir todėl toks tiekėjo pasiūlymas yra atmetamas, kaip nurodyta pirkimo sąlygų 7.20.3 punkte.                                                                                                                                                                                                                                                                                                               </t>
  </si>
  <si>
    <r>
      <t xml:space="preserve">*Pastaba: </t>
    </r>
    <r>
      <rPr>
        <b/>
        <sz val="11"/>
        <rFont val="Times New Roman"/>
        <family val="1"/>
        <charset val="186"/>
      </rPr>
      <t xml:space="preserve">Tiekėjai lentelėje nurodo taikomą (jei taikoma) PVM tarifą ir įkainį (5-tas lentelės stulpelis). Kiti pasiūlymo kainos skaičiavimai bus paskaičiuoti automatiškai. </t>
    </r>
    <r>
      <rPr>
        <b/>
        <sz val="11"/>
        <color rgb="FFFF0000"/>
        <rFont val="Times New Roman"/>
        <family val="1"/>
        <charset val="186"/>
      </rPr>
      <t xml:space="preserve">Bendra planuojama prekių kaina, nurodyta pasiūlymo 1 punkte neturi viršyti  299 354,00 Eur su PVM, nes priešingu atveju  pasiūlymas bus atmestas kaip neatitinkantis pirkimo dokumentų reikalavimų. </t>
    </r>
    <r>
      <rPr>
        <b/>
        <sz val="11"/>
        <rFont val="Times New Roman"/>
        <family val="1"/>
        <charset val="186"/>
      </rPr>
      <t xml:space="preserve">Perkančioji organizacija, vertindama tiekėjų pasiūlymus, atsižvelgs į galutinę jos mokėtiną lėšų sumą, įskaitant Perkančiosios organizacijos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</si>
</sst>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color rgb="FFFF0000"/>
      <name val="Times New Roman"/>
      <family val="1"/>
      <charset val="186"/>
    </font>
    <font>
      <sz val="10"/>
      <color theme="1"/>
      <name val="Times New Roman"/>
      <family val="1"/>
      <charset val="186"/>
    </font>
    <font>
      <b/>
      <sz val="14"/>
      <color theme="1"/>
      <name val="Times New Roman"/>
      <family val="1"/>
      <charset val="186"/>
    </font>
    <font>
      <i/>
      <sz val="12"/>
      <color rgb="FFFF0000"/>
      <name val="Times New Roman"/>
      <family val="1"/>
      <charset val="186"/>
    </font>
    <font>
      <b/>
      <sz val="12"/>
      <name val="Times New Roman"/>
      <family val="1"/>
      <charset val="186"/>
    </font>
    <font>
      <b/>
      <sz val="10"/>
      <color theme="1"/>
      <name val="Times New Roman"/>
      <family val="1"/>
      <charset val="186"/>
    </font>
    <font>
      <b/>
      <sz val="11"/>
      <color theme="1"/>
      <name val="Times New Roman"/>
      <family val="1"/>
      <charset val="186"/>
    </font>
    <font>
      <b/>
      <sz val="12"/>
      <color theme="1"/>
      <name val="Times New Roman"/>
      <family val="1"/>
    </font>
    <font>
      <i/>
      <sz val="10"/>
      <name val="Times New Roman"/>
      <family val="1"/>
      <charset val="186"/>
    </font>
    <font>
      <sz val="9"/>
      <color theme="1"/>
      <name val="Times New Roman"/>
      <family val="1"/>
      <charset val="186"/>
    </font>
    <font>
      <b/>
      <u/>
      <sz val="10"/>
      <color theme="1"/>
      <name val="Times New Roman"/>
      <family val="1"/>
      <charset val="186"/>
    </font>
    <font>
      <sz val="11"/>
      <color rgb="FFFF0000"/>
      <name val="Calibri"/>
      <family val="2"/>
      <charset val="186"/>
      <scheme val="minor"/>
    </font>
    <font>
      <i/>
      <sz val="10"/>
      <color theme="1"/>
      <name val="Times New Roman"/>
      <family val="1"/>
      <charset val="186"/>
    </font>
    <font>
      <b/>
      <sz val="11"/>
      <color rgb="FFFF0000"/>
      <name val="Times New Roman"/>
      <family val="1"/>
      <charset val="186"/>
    </font>
    <font>
      <sz val="11"/>
      <color rgb="FFFF0000"/>
      <name val="Times New Roman"/>
      <family val="1"/>
      <charset val="186"/>
    </font>
    <font>
      <b/>
      <sz val="14"/>
      <color theme="1"/>
      <name val="Times New Roman"/>
      <family val="1"/>
    </font>
    <font>
      <sz val="9"/>
      <color indexed="81"/>
      <name val="Tahoma"/>
      <family val="2"/>
      <charset val="186"/>
    </font>
    <font>
      <b/>
      <sz val="9"/>
      <color indexed="81"/>
      <name val="Tahoma"/>
      <family val="2"/>
      <charset val="186"/>
    </font>
    <font>
      <b/>
      <sz val="11"/>
      <name val="Times New Roman"/>
      <family val="1"/>
      <charset val="186"/>
    </font>
    <font>
      <sz val="10"/>
      <color theme="1"/>
      <name val="Times New Roman"/>
      <family val="1"/>
    </font>
    <font>
      <b/>
      <sz val="10"/>
      <color theme="1"/>
      <name val="Times New Roman"/>
      <family val="1"/>
    </font>
    <font>
      <sz val="12"/>
      <color rgb="FF000000"/>
      <name val="Calibri"/>
      <family val="2"/>
    </font>
    <font>
      <sz val="12"/>
      <color theme="1"/>
      <name val="Calibri"/>
      <family val="2"/>
    </font>
    <font>
      <i/>
      <sz val="12"/>
      <color rgb="FF000000"/>
      <name val="Calibri"/>
      <family val="2"/>
    </font>
    <font>
      <b/>
      <i/>
      <sz val="12"/>
      <color theme="1"/>
      <name val="Times New Roman"/>
      <family val="1"/>
      <charset val="186"/>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left" wrapText="1"/>
      <protection locked="0"/>
    </xf>
    <xf numFmtId="0" fontId="4"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2" fillId="0" borderId="0" xfId="0" applyFont="1" applyAlignment="1" applyProtection="1">
      <alignment horizontal="left" vertical="center"/>
      <protection locked="0"/>
    </xf>
    <xf numFmtId="0" fontId="2" fillId="0" borderId="2" xfId="0" applyFont="1"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wrapText="1"/>
      <protection locked="0"/>
    </xf>
    <xf numFmtId="0" fontId="2" fillId="0" borderId="0" xfId="0" applyFont="1" applyAlignment="1" applyProtection="1">
      <alignment horizontal="center"/>
      <protection locked="0"/>
    </xf>
    <xf numFmtId="2" fontId="2" fillId="0" borderId="0" xfId="0" applyNumberFormat="1" applyFont="1" applyProtection="1">
      <protection locked="0"/>
    </xf>
    <xf numFmtId="0" fontId="1" fillId="0" borderId="0" xfId="0" applyFont="1" applyAlignment="1" applyProtection="1">
      <alignment horizontal="left" vertical="center" wrapText="1"/>
      <protection locked="0"/>
    </xf>
    <xf numFmtId="0" fontId="16" fillId="0" borderId="0" xfId="0" applyFont="1" applyProtection="1">
      <protection locked="0"/>
    </xf>
    <xf numFmtId="2" fontId="1" fillId="0" borderId="2" xfId="0" applyNumberFormat="1" applyFont="1" applyBorder="1" applyAlignment="1" applyProtection="1">
      <alignment horizontal="center" vertical="center" wrapText="1"/>
      <protection hidden="1"/>
    </xf>
    <xf numFmtId="2" fontId="1" fillId="0" borderId="2" xfId="0" applyNumberFormat="1" applyFont="1" applyBorder="1" applyAlignment="1" applyProtection="1">
      <alignment horizontal="center" vertical="center"/>
      <protection locked="0"/>
    </xf>
    <xf numFmtId="0" fontId="2" fillId="0" borderId="7" xfId="0" applyFont="1" applyBorder="1" applyAlignment="1" applyProtection="1">
      <alignment horizontal="center" wrapText="1"/>
      <protection locked="0"/>
    </xf>
    <xf numFmtId="0" fontId="2" fillId="0" borderId="2" xfId="0" applyFont="1" applyBorder="1" applyAlignment="1" applyProtection="1">
      <alignment horizontal="center" wrapText="1"/>
      <protection locked="0"/>
    </xf>
    <xf numFmtId="0" fontId="6" fillId="0" borderId="7"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1" fillId="3" borderId="2" xfId="0" applyFont="1" applyFill="1" applyBorder="1" applyAlignment="1" applyProtection="1">
      <alignment horizontal="left" vertical="center" wrapText="1"/>
      <protection locked="0"/>
    </xf>
    <xf numFmtId="2" fontId="1" fillId="0" borderId="2" xfId="0" applyNumberFormat="1" applyFont="1" applyBorder="1" applyAlignment="1">
      <alignment horizontal="center" vertical="center"/>
    </xf>
    <xf numFmtId="2" fontId="1" fillId="0" borderId="2" xfId="0" applyNumberFormat="1" applyFont="1" applyBorder="1" applyAlignment="1">
      <alignment horizontal="center" vertical="center" wrapText="1"/>
    </xf>
    <xf numFmtId="2" fontId="1" fillId="0" borderId="12" xfId="0" applyNumberFormat="1" applyFont="1" applyBorder="1" applyAlignment="1">
      <alignment horizontal="center" vertical="center"/>
    </xf>
    <xf numFmtId="1" fontId="9" fillId="0" borderId="2" xfId="0" applyNumberFormat="1" applyFont="1" applyBorder="1" applyAlignment="1" applyProtection="1">
      <alignment horizontal="center" vertical="center"/>
      <protection hidden="1"/>
    </xf>
    <xf numFmtId="0" fontId="26" fillId="0" borderId="2" xfId="0" applyFont="1" applyBorder="1" applyAlignment="1">
      <alignment vertical="center" wrapText="1"/>
    </xf>
    <xf numFmtId="0" fontId="26" fillId="0" borderId="2" xfId="0" applyFont="1" applyBorder="1" applyAlignment="1">
      <alignment horizontal="center" vertical="center" wrapText="1"/>
    </xf>
    <xf numFmtId="0" fontId="26" fillId="0" borderId="2" xfId="0" applyFont="1" applyBorder="1" applyAlignment="1">
      <alignment horizontal="justify" vertical="center" wrapText="1"/>
    </xf>
    <xf numFmtId="0" fontId="28" fillId="0" borderId="2" xfId="0" applyFont="1" applyBorder="1" applyAlignment="1">
      <alignment horizontal="justify" vertical="center" wrapText="1"/>
    </xf>
    <xf numFmtId="0" fontId="27" fillId="0" borderId="2" xfId="0" applyFont="1" applyBorder="1" applyAlignment="1">
      <alignment horizontal="center" vertical="center" wrapText="1"/>
    </xf>
    <xf numFmtId="0" fontId="29"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1" fillId="0" borderId="9"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right" vertical="center"/>
      <protection locked="0"/>
    </xf>
    <xf numFmtId="0" fontId="2" fillId="0" borderId="4"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0" xfId="0" applyFont="1" applyAlignment="1" applyProtection="1">
      <alignment horizontal="left"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2" fillId="0" borderId="0" xfId="0" applyFont="1" applyAlignment="1" applyProtection="1">
      <alignment horizontal="left"/>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7"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20" fillId="0" borderId="0" xfId="0" applyFont="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8" fillId="0" borderId="0" xfId="0" applyFont="1" applyAlignment="1">
      <alignment horizontal="left" vertical="top" wrapText="1"/>
    </xf>
    <xf numFmtId="0" fontId="19" fillId="0" borderId="0" xfId="0" applyFont="1" applyAlignment="1">
      <alignment horizontal="left" vertical="top" wrapText="1"/>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3" fillId="2" borderId="0" xfId="0" applyFont="1" applyFill="1" applyAlignment="1">
      <alignment horizontal="left" vertical="top" wrapText="1"/>
    </xf>
    <xf numFmtId="0" fontId="17" fillId="0" borderId="2" xfId="0" applyFont="1" applyBorder="1" applyAlignment="1" applyProtection="1">
      <alignment horizontal="left" wrapText="1"/>
      <protection locked="0"/>
    </xf>
    <xf numFmtId="16" fontId="9" fillId="0" borderId="10" xfId="0" applyNumberFormat="1" applyFont="1" applyBorder="1" applyAlignment="1" applyProtection="1">
      <alignment horizontal="right" vertical="center"/>
      <protection hidden="1"/>
    </xf>
    <xf numFmtId="16" fontId="9" fillId="0" borderId="3" xfId="0" applyNumberFormat="1" applyFont="1" applyBorder="1" applyAlignment="1" applyProtection="1">
      <alignment horizontal="right" vertical="center"/>
      <protection hidden="1"/>
    </xf>
    <xf numFmtId="16" fontId="9" fillId="0" borderId="11" xfId="0" applyNumberFormat="1" applyFont="1" applyBorder="1" applyAlignment="1" applyProtection="1">
      <alignment horizontal="right" vertical="center"/>
      <protection hidden="1"/>
    </xf>
    <xf numFmtId="16" fontId="9" fillId="0" borderId="7" xfId="0" applyNumberFormat="1" applyFont="1" applyBorder="1" applyAlignment="1" applyProtection="1">
      <alignment horizontal="right" vertical="center" indent="2"/>
      <protection hidden="1"/>
    </xf>
    <xf numFmtId="16" fontId="9" fillId="0" borderId="8" xfId="0" applyNumberFormat="1" applyFont="1" applyBorder="1" applyAlignment="1" applyProtection="1">
      <alignment horizontal="right" vertical="center" indent="2"/>
      <protection hidden="1"/>
    </xf>
    <xf numFmtId="16" fontId="9" fillId="0" borderId="1" xfId="0" applyNumberFormat="1" applyFont="1" applyBorder="1" applyAlignment="1" applyProtection="1">
      <alignment horizontal="right" vertical="center" indent="2"/>
      <protection hidden="1"/>
    </xf>
    <xf numFmtId="0" fontId="1" fillId="0" borderId="7" xfId="0" applyFont="1" applyBorder="1" applyAlignment="1" applyProtection="1">
      <alignment horizontal="right" vertical="center" wrapText="1"/>
      <protection locked="0"/>
    </xf>
    <xf numFmtId="0" fontId="1" fillId="0" borderId="8" xfId="0" applyFont="1" applyBorder="1" applyAlignment="1" applyProtection="1">
      <alignment horizontal="right" vertical="center" wrapText="1"/>
      <protection locked="0"/>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5" fillId="0" borderId="0" xfId="0" applyFont="1" applyAlignment="1" applyProtection="1">
      <alignment wrapText="1"/>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1" fillId="0" borderId="3" xfId="0" applyFont="1" applyBorder="1" applyAlignment="1" applyProtection="1">
      <alignment horizontal="left"/>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left" wrapText="1"/>
      <protection locked="0"/>
    </xf>
    <xf numFmtId="0" fontId="14" fillId="0" borderId="7" xfId="0" applyFont="1" applyBorder="1" applyAlignment="1" applyProtection="1">
      <alignment vertical="top" wrapText="1"/>
      <protection locked="0"/>
    </xf>
    <xf numFmtId="0" fontId="14" fillId="0" borderId="8" xfId="0" applyFont="1" applyBorder="1" applyAlignment="1" applyProtection="1">
      <alignment vertical="top"/>
      <protection locked="0"/>
    </xf>
    <xf numFmtId="0" fontId="11" fillId="0" borderId="0" xfId="0" applyFont="1" applyAlignment="1" applyProtection="1">
      <alignment horizontal="left" vertical="center"/>
      <protection locked="0"/>
    </xf>
    <xf numFmtId="0" fontId="15" fillId="0" borderId="2" xfId="0" applyFont="1" applyBorder="1" applyAlignment="1" applyProtection="1">
      <alignment horizontal="left" vertical="top" wrapText="1"/>
      <protection locked="0"/>
    </xf>
    <xf numFmtId="0" fontId="10"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31"/>
  <sheetViews>
    <sheetView tabSelected="1" topLeftCell="A27" zoomScaleNormal="100" zoomScaleSheetLayoutView="80" zoomScalePageLayoutView="75" workbookViewId="0">
      <selection activeCell="H33" sqref="H33"/>
    </sheetView>
  </sheetViews>
  <sheetFormatPr defaultColWidth="9.28515625" defaultRowHeight="15" x14ac:dyDescent="0.25"/>
  <cols>
    <col min="1" max="1" width="5.28515625" style="8" customWidth="1"/>
    <col min="2" max="2" width="35" style="8" customWidth="1"/>
    <col min="3" max="4" width="15.42578125" style="8" customWidth="1"/>
    <col min="5" max="5" width="16.5703125" style="8" customWidth="1"/>
    <col min="6" max="6" width="17.28515625" style="8" customWidth="1"/>
    <col min="7" max="7" width="13.42578125" style="8" customWidth="1"/>
    <col min="8" max="16384" width="9.28515625" style="8"/>
  </cols>
  <sheetData>
    <row r="1" spans="1:7" ht="15.75" x14ac:dyDescent="0.25">
      <c r="A1" s="45" t="s">
        <v>13</v>
      </c>
      <c r="B1" s="45"/>
      <c r="C1" s="45"/>
      <c r="D1" s="45"/>
      <c r="E1" s="45"/>
      <c r="F1" s="45"/>
      <c r="G1" s="1"/>
    </row>
    <row r="2" spans="1:7" ht="15.75" x14ac:dyDescent="0.25">
      <c r="A2" s="1"/>
      <c r="B2" s="1"/>
      <c r="C2" s="1"/>
      <c r="D2" s="1"/>
      <c r="E2" s="1"/>
      <c r="F2" s="1"/>
      <c r="G2" s="1"/>
    </row>
    <row r="3" spans="1:7" ht="15.75" x14ac:dyDescent="0.25">
      <c r="A3" s="1"/>
      <c r="B3" s="1"/>
      <c r="C3" s="1"/>
      <c r="D3" s="1"/>
      <c r="E3" s="1"/>
      <c r="F3" s="1"/>
      <c r="G3" s="1"/>
    </row>
    <row r="4" spans="1:7" ht="15.75" x14ac:dyDescent="0.25">
      <c r="A4" s="42" t="s">
        <v>0</v>
      </c>
      <c r="B4" s="42"/>
      <c r="C4" s="42"/>
      <c r="D4" s="42"/>
      <c r="E4" s="42"/>
      <c r="F4" s="42"/>
      <c r="G4" s="1"/>
    </row>
    <row r="5" spans="1:7" ht="21.75" customHeight="1" x14ac:dyDescent="0.25">
      <c r="A5" s="42" t="s">
        <v>1</v>
      </c>
      <c r="B5" s="42"/>
      <c r="C5" s="42"/>
      <c r="D5" s="42"/>
      <c r="E5" s="42"/>
      <c r="F5" s="42"/>
      <c r="G5" s="1"/>
    </row>
    <row r="6" spans="1:7" ht="15.75" x14ac:dyDescent="0.25">
      <c r="A6" s="1"/>
      <c r="B6" s="1"/>
      <c r="C6" s="1"/>
      <c r="D6" s="1"/>
      <c r="E6" s="1"/>
      <c r="F6" s="1"/>
      <c r="G6" s="1"/>
    </row>
    <row r="7" spans="1:7" s="1" customFormat="1" ht="45" customHeight="1" x14ac:dyDescent="0.25">
      <c r="A7" s="63" t="s">
        <v>2</v>
      </c>
      <c r="B7" s="63"/>
      <c r="C7" s="63"/>
      <c r="D7" s="63"/>
      <c r="E7" s="63"/>
      <c r="F7" s="63"/>
      <c r="G7" s="3"/>
    </row>
    <row r="8" spans="1:7" ht="12" customHeight="1" x14ac:dyDescent="0.25">
      <c r="A8" s="1"/>
      <c r="B8" s="1"/>
      <c r="C8" s="1"/>
      <c r="D8" s="1"/>
      <c r="E8" s="1"/>
      <c r="F8" s="1"/>
      <c r="G8" s="1"/>
    </row>
    <row r="9" spans="1:7" ht="20.25" customHeight="1" x14ac:dyDescent="0.25">
      <c r="A9" s="68" t="s">
        <v>16</v>
      </c>
      <c r="B9" s="68"/>
      <c r="C9" s="68"/>
      <c r="D9" s="68"/>
      <c r="E9" s="68"/>
      <c r="F9" s="68"/>
      <c r="G9" s="4"/>
    </row>
    <row r="10" spans="1:7" ht="21.4" customHeight="1" x14ac:dyDescent="0.25">
      <c r="A10" s="69" t="s">
        <v>77</v>
      </c>
      <c r="B10" s="69"/>
      <c r="C10" s="69"/>
      <c r="D10" s="69"/>
      <c r="E10" s="69"/>
      <c r="F10" s="69"/>
      <c r="G10" s="3"/>
    </row>
    <row r="11" spans="1:7" ht="18" customHeight="1" x14ac:dyDescent="0.25">
      <c r="A11" s="11"/>
      <c r="B11" s="11"/>
      <c r="C11" s="66"/>
      <c r="D11" s="66"/>
      <c r="G11" s="3"/>
    </row>
    <row r="12" spans="1:7" ht="20.25" customHeight="1" x14ac:dyDescent="0.25">
      <c r="A12" s="11"/>
      <c r="B12" s="11"/>
      <c r="C12" s="67" t="s">
        <v>8</v>
      </c>
      <c r="D12" s="67"/>
      <c r="G12" s="12"/>
    </row>
    <row r="13" spans="1:7" ht="16.5" customHeight="1" x14ac:dyDescent="0.25">
      <c r="A13" s="11"/>
      <c r="B13" s="11"/>
      <c r="C13" s="66"/>
      <c r="D13" s="66"/>
      <c r="G13" s="3"/>
    </row>
    <row r="14" spans="1:7" ht="18.75" customHeight="1" x14ac:dyDescent="0.25">
      <c r="A14" s="11"/>
      <c r="B14" s="11"/>
      <c r="C14" s="67" t="s">
        <v>9</v>
      </c>
      <c r="D14" s="67"/>
      <c r="G14" s="3"/>
    </row>
    <row r="15" spans="1:7" ht="15.75" x14ac:dyDescent="0.25">
      <c r="A15" s="1"/>
      <c r="B15" s="1"/>
      <c r="C15" s="1"/>
      <c r="D15" s="1"/>
      <c r="E15" s="1"/>
      <c r="F15" s="1"/>
      <c r="G15" s="1"/>
    </row>
    <row r="16" spans="1:7" ht="47.25" customHeight="1" x14ac:dyDescent="0.25">
      <c r="A16" s="70" t="s">
        <v>11</v>
      </c>
      <c r="B16" s="70"/>
      <c r="C16" s="70"/>
      <c r="D16" s="70"/>
      <c r="E16" s="70"/>
      <c r="F16" s="64"/>
      <c r="G16" s="2"/>
    </row>
    <row r="17" spans="1:7" ht="31.5" customHeight="1" x14ac:dyDescent="0.25">
      <c r="A17" s="64" t="s">
        <v>5</v>
      </c>
      <c r="B17" s="60"/>
      <c r="C17" s="60"/>
      <c r="D17" s="60"/>
      <c r="E17" s="60"/>
      <c r="F17" s="65"/>
      <c r="G17" s="3"/>
    </row>
    <row r="18" spans="1:7" ht="15.75" x14ac:dyDescent="0.25">
      <c r="A18" s="48" t="s">
        <v>27</v>
      </c>
      <c r="B18" s="48"/>
      <c r="C18" s="48"/>
      <c r="D18" s="48"/>
      <c r="E18" s="48"/>
      <c r="F18" s="49"/>
      <c r="G18" s="1"/>
    </row>
    <row r="19" spans="1:7" ht="15.75" x14ac:dyDescent="0.25">
      <c r="A19" s="48" t="s">
        <v>3</v>
      </c>
      <c r="B19" s="48"/>
      <c r="C19" s="48"/>
      <c r="D19" s="48"/>
      <c r="E19" s="48"/>
      <c r="F19" s="49"/>
      <c r="G19" s="1"/>
    </row>
    <row r="20" spans="1:7" ht="15.75" x14ac:dyDescent="0.25">
      <c r="A20" s="48" t="s">
        <v>4</v>
      </c>
      <c r="B20" s="48"/>
      <c r="C20" s="48"/>
      <c r="D20" s="48"/>
      <c r="E20" s="48"/>
      <c r="F20" s="49"/>
      <c r="G20" s="1"/>
    </row>
    <row r="21" spans="1:7" ht="9" customHeight="1" x14ac:dyDescent="0.25">
      <c r="A21" s="1"/>
      <c r="B21" s="1"/>
      <c r="C21" s="1"/>
      <c r="D21" s="1"/>
      <c r="E21" s="1"/>
      <c r="F21" s="1"/>
      <c r="G21" s="1"/>
    </row>
    <row r="22" spans="1:7" ht="15.75" hidden="1" x14ac:dyDescent="0.25">
      <c r="A22" s="53"/>
      <c r="B22" s="53"/>
      <c r="C22" s="53"/>
      <c r="D22" s="53"/>
      <c r="E22" s="53"/>
      <c r="F22" s="53"/>
      <c r="G22" s="1"/>
    </row>
    <row r="23" spans="1:7" ht="25.5" hidden="1" customHeight="1" x14ac:dyDescent="0.25">
      <c r="A23" s="53"/>
      <c r="B23" s="53"/>
      <c r="C23" s="53"/>
      <c r="D23" s="53"/>
      <c r="E23" s="53"/>
      <c r="F23" s="53"/>
      <c r="G23" s="1"/>
    </row>
    <row r="24" spans="1:7" ht="9.75" customHeight="1" x14ac:dyDescent="0.25">
      <c r="A24" s="55"/>
      <c r="B24" s="55"/>
      <c r="C24" s="55"/>
      <c r="D24" s="55"/>
      <c r="E24" s="55"/>
      <c r="F24" s="55"/>
      <c r="G24" s="1"/>
    </row>
    <row r="25" spans="1:7" ht="12" hidden="1" customHeight="1" x14ac:dyDescent="0.25">
      <c r="A25" s="55"/>
      <c r="B25" s="55"/>
      <c r="C25" s="55"/>
      <c r="D25" s="55"/>
      <c r="E25" s="55"/>
      <c r="F25" s="55"/>
      <c r="G25" s="1"/>
    </row>
    <row r="26" spans="1:7" ht="9" hidden="1" customHeight="1" x14ac:dyDescent="0.25">
      <c r="A26" s="55"/>
      <c r="B26" s="55"/>
      <c r="C26" s="55"/>
      <c r="D26" s="55"/>
      <c r="E26" s="55"/>
      <c r="F26" s="55"/>
      <c r="G26" s="1"/>
    </row>
    <row r="27" spans="1:7" ht="64.5" customHeight="1" x14ac:dyDescent="0.25">
      <c r="A27" s="71" t="s">
        <v>79</v>
      </c>
      <c r="B27" s="71"/>
      <c r="C27" s="71"/>
      <c r="D27" s="71"/>
      <c r="E27" s="71"/>
      <c r="F27" s="71"/>
      <c r="G27" s="3"/>
    </row>
    <row r="28" spans="1:7" ht="24.75" customHeight="1" x14ac:dyDescent="0.25">
      <c r="A28" s="11"/>
      <c r="B28" s="24">
        <f>F79</f>
        <v>0</v>
      </c>
      <c r="C28" s="43" t="s">
        <v>38</v>
      </c>
      <c r="D28" s="44"/>
      <c r="E28" s="44"/>
      <c r="F28" s="44"/>
      <c r="G28" s="3"/>
    </row>
    <row r="29" spans="1:7" ht="18.75" customHeight="1" x14ac:dyDescent="0.25">
      <c r="A29" s="42"/>
      <c r="B29" s="42"/>
      <c r="C29" s="16"/>
      <c r="D29" s="16"/>
      <c r="E29" s="10"/>
      <c r="F29" s="10"/>
      <c r="G29" s="3"/>
    </row>
    <row r="30" spans="1:7" ht="26.25" customHeight="1" x14ac:dyDescent="0.25">
      <c r="A30" s="11"/>
      <c r="B30" s="24">
        <f>F77</f>
        <v>0</v>
      </c>
      <c r="C30" s="43" t="s">
        <v>34</v>
      </c>
      <c r="D30" s="44"/>
      <c r="E30" s="44"/>
      <c r="F30" s="44"/>
      <c r="G30" s="3"/>
    </row>
    <row r="31" spans="1:7" ht="24.75" customHeight="1" x14ac:dyDescent="0.25">
      <c r="A31" s="54" t="s">
        <v>14</v>
      </c>
      <c r="B31" s="44"/>
      <c r="C31" s="44"/>
      <c r="D31" s="44"/>
      <c r="E31" s="44"/>
      <c r="F31" s="44"/>
      <c r="G31" s="3"/>
    </row>
    <row r="32" spans="1:7" ht="14.25" customHeight="1" x14ac:dyDescent="0.25">
      <c r="A32" s="72"/>
      <c r="B32" s="72"/>
      <c r="C32" s="72"/>
      <c r="D32" s="72"/>
      <c r="E32" s="72"/>
      <c r="F32" s="72"/>
      <c r="G32" s="3"/>
    </row>
    <row r="33" spans="1:7" ht="89.25" customHeight="1" x14ac:dyDescent="0.25">
      <c r="A33" s="73" t="s">
        <v>91</v>
      </c>
      <c r="B33" s="74"/>
      <c r="C33" s="74"/>
      <c r="D33" s="74"/>
      <c r="E33" s="74"/>
      <c r="F33" s="74"/>
      <c r="G33" s="1"/>
    </row>
    <row r="34" spans="1:7" ht="32.25" customHeight="1" x14ac:dyDescent="0.25">
      <c r="A34" s="44" t="s">
        <v>10</v>
      </c>
      <c r="B34" s="44"/>
      <c r="C34" s="44"/>
      <c r="D34" s="44"/>
      <c r="E34" s="44"/>
      <c r="F34" s="44"/>
      <c r="G34" s="1"/>
    </row>
    <row r="35" spans="1:7" ht="64.900000000000006" customHeight="1" x14ac:dyDescent="0.25">
      <c r="A35" s="56" t="s">
        <v>6</v>
      </c>
      <c r="B35" s="56" t="s">
        <v>78</v>
      </c>
      <c r="C35" s="56" t="s">
        <v>39</v>
      </c>
      <c r="D35" s="75" t="s">
        <v>57</v>
      </c>
      <c r="E35" s="56" t="s">
        <v>24</v>
      </c>
      <c r="F35" s="56" t="s">
        <v>29</v>
      </c>
      <c r="G35" s="1"/>
    </row>
    <row r="36" spans="1:7" ht="58.5" customHeight="1" x14ac:dyDescent="0.25">
      <c r="A36" s="57"/>
      <c r="B36" s="57"/>
      <c r="C36" s="57"/>
      <c r="D36" s="76"/>
      <c r="E36" s="57"/>
      <c r="F36" s="57"/>
      <c r="G36" s="1"/>
    </row>
    <row r="37" spans="1:7" ht="16.5" customHeight="1" x14ac:dyDescent="0.25">
      <c r="A37" s="41">
        <v>1</v>
      </c>
      <c r="B37" s="41">
        <v>2</v>
      </c>
      <c r="C37" s="41">
        <v>3</v>
      </c>
      <c r="D37" s="41">
        <v>4</v>
      </c>
      <c r="E37" s="41">
        <v>5</v>
      </c>
      <c r="F37" s="41">
        <v>6</v>
      </c>
      <c r="G37" s="1"/>
    </row>
    <row r="38" spans="1:7" ht="38.25" customHeight="1" x14ac:dyDescent="0.25">
      <c r="A38" s="35">
        <v>1</v>
      </c>
      <c r="B38" s="36" t="s">
        <v>40</v>
      </c>
      <c r="C38" s="36" t="s">
        <v>50</v>
      </c>
      <c r="D38" s="37">
        <v>100</v>
      </c>
      <c r="E38" s="25"/>
      <c r="F38" s="32">
        <f>D38*E38</f>
        <v>0</v>
      </c>
      <c r="G38" s="1"/>
    </row>
    <row r="39" spans="1:7" ht="38.25" customHeight="1" x14ac:dyDescent="0.25">
      <c r="A39" s="35">
        <v>2</v>
      </c>
      <c r="B39" s="38" t="s">
        <v>41</v>
      </c>
      <c r="C39" s="36" t="s">
        <v>51</v>
      </c>
      <c r="D39" s="37">
        <v>50</v>
      </c>
      <c r="E39" s="25"/>
      <c r="F39" s="32">
        <f t="shared" ref="F39:F76" si="0">D39*E39</f>
        <v>0</v>
      </c>
      <c r="G39" s="1"/>
    </row>
    <row r="40" spans="1:7" ht="38.25" customHeight="1" x14ac:dyDescent="0.25">
      <c r="A40" s="35">
        <v>3</v>
      </c>
      <c r="B40" s="38" t="s">
        <v>42</v>
      </c>
      <c r="C40" s="36" t="s">
        <v>52</v>
      </c>
      <c r="D40" s="37">
        <v>100</v>
      </c>
      <c r="E40" s="25"/>
      <c r="F40" s="32">
        <f t="shared" si="0"/>
        <v>0</v>
      </c>
      <c r="G40" s="1"/>
    </row>
    <row r="41" spans="1:7" ht="38.25" customHeight="1" x14ac:dyDescent="0.25">
      <c r="A41" s="35">
        <v>4</v>
      </c>
      <c r="B41" s="38" t="s">
        <v>42</v>
      </c>
      <c r="C41" s="36" t="s">
        <v>51</v>
      </c>
      <c r="D41" s="37">
        <v>200</v>
      </c>
      <c r="E41" s="25"/>
      <c r="F41" s="32">
        <f t="shared" si="0"/>
        <v>0</v>
      </c>
      <c r="G41" s="1"/>
    </row>
    <row r="42" spans="1:7" ht="38.25" customHeight="1" x14ac:dyDescent="0.25">
      <c r="A42" s="35">
        <v>5</v>
      </c>
      <c r="B42" s="38" t="s">
        <v>42</v>
      </c>
      <c r="C42" s="36" t="s">
        <v>50</v>
      </c>
      <c r="D42" s="37">
        <v>100</v>
      </c>
      <c r="E42" s="25"/>
      <c r="F42" s="32">
        <f t="shared" si="0"/>
        <v>0</v>
      </c>
      <c r="G42" s="1"/>
    </row>
    <row r="43" spans="1:7" ht="38.25" customHeight="1" x14ac:dyDescent="0.25">
      <c r="A43" s="35">
        <v>6</v>
      </c>
      <c r="B43" s="38" t="s">
        <v>43</v>
      </c>
      <c r="C43" s="36" t="s">
        <v>52</v>
      </c>
      <c r="D43" s="37">
        <v>500</v>
      </c>
      <c r="E43" s="25"/>
      <c r="F43" s="32">
        <f t="shared" si="0"/>
        <v>0</v>
      </c>
      <c r="G43" s="1"/>
    </row>
    <row r="44" spans="1:7" ht="38.25" customHeight="1" x14ac:dyDescent="0.25">
      <c r="A44" s="35">
        <v>7</v>
      </c>
      <c r="B44" s="38" t="s">
        <v>43</v>
      </c>
      <c r="C44" s="38" t="s">
        <v>51</v>
      </c>
      <c r="D44" s="37">
        <v>500</v>
      </c>
      <c r="E44" s="25"/>
      <c r="F44" s="32">
        <f t="shared" si="0"/>
        <v>0</v>
      </c>
      <c r="G44" s="1"/>
    </row>
    <row r="45" spans="1:7" ht="38.25" customHeight="1" x14ac:dyDescent="0.25">
      <c r="A45" s="35">
        <v>8</v>
      </c>
      <c r="B45" s="38" t="s">
        <v>43</v>
      </c>
      <c r="C45" s="38" t="s">
        <v>50</v>
      </c>
      <c r="D45" s="37">
        <v>500</v>
      </c>
      <c r="E45" s="25"/>
      <c r="F45" s="32">
        <f t="shared" si="0"/>
        <v>0</v>
      </c>
      <c r="G45" s="1"/>
    </row>
    <row r="46" spans="1:7" ht="38.25" customHeight="1" x14ac:dyDescent="0.25">
      <c r="A46" s="35">
        <v>9</v>
      </c>
      <c r="B46" s="38" t="s">
        <v>44</v>
      </c>
      <c r="C46" s="38" t="s">
        <v>53</v>
      </c>
      <c r="D46" s="37">
        <v>200</v>
      </c>
      <c r="E46" s="25"/>
      <c r="F46" s="32">
        <f t="shared" si="0"/>
        <v>0</v>
      </c>
      <c r="G46" s="1"/>
    </row>
    <row r="47" spans="1:7" ht="38.25" customHeight="1" x14ac:dyDescent="0.25">
      <c r="A47" s="35">
        <v>10</v>
      </c>
      <c r="B47" s="38" t="s">
        <v>44</v>
      </c>
      <c r="C47" s="38" t="s">
        <v>54</v>
      </c>
      <c r="D47" s="37">
        <v>200</v>
      </c>
      <c r="E47" s="25"/>
      <c r="F47" s="32">
        <f t="shared" si="0"/>
        <v>0</v>
      </c>
      <c r="G47" s="1"/>
    </row>
    <row r="48" spans="1:7" ht="38.25" customHeight="1" x14ac:dyDescent="0.25">
      <c r="A48" s="35">
        <v>11</v>
      </c>
      <c r="B48" s="38" t="s">
        <v>44</v>
      </c>
      <c r="C48" s="38" t="s">
        <v>55</v>
      </c>
      <c r="D48" s="37">
        <v>200</v>
      </c>
      <c r="E48" s="25"/>
      <c r="F48" s="32">
        <f t="shared" si="0"/>
        <v>0</v>
      </c>
      <c r="G48" s="1"/>
    </row>
    <row r="49" spans="1:7" ht="38.25" customHeight="1" x14ac:dyDescent="0.25">
      <c r="A49" s="35">
        <v>12</v>
      </c>
      <c r="B49" s="38" t="s">
        <v>45</v>
      </c>
      <c r="C49" s="38" t="s">
        <v>52</v>
      </c>
      <c r="D49" s="37">
        <v>50</v>
      </c>
      <c r="E49" s="25"/>
      <c r="F49" s="32">
        <f t="shared" si="0"/>
        <v>0</v>
      </c>
      <c r="G49" s="1"/>
    </row>
    <row r="50" spans="1:7" ht="38.25" customHeight="1" x14ac:dyDescent="0.25">
      <c r="A50" s="35">
        <v>13</v>
      </c>
      <c r="B50" s="38" t="s">
        <v>45</v>
      </c>
      <c r="C50" s="38" t="s">
        <v>53</v>
      </c>
      <c r="D50" s="37">
        <v>50</v>
      </c>
      <c r="E50" s="25"/>
      <c r="F50" s="32">
        <f t="shared" si="0"/>
        <v>0</v>
      </c>
      <c r="G50" s="1"/>
    </row>
    <row r="51" spans="1:7" ht="38.25" customHeight="1" x14ac:dyDescent="0.25">
      <c r="A51" s="35">
        <v>14</v>
      </c>
      <c r="B51" s="38" t="s">
        <v>45</v>
      </c>
      <c r="C51" s="38" t="s">
        <v>54</v>
      </c>
      <c r="D51" s="37">
        <v>50</v>
      </c>
      <c r="E51" s="25"/>
      <c r="F51" s="32">
        <f t="shared" si="0"/>
        <v>0</v>
      </c>
      <c r="G51" s="1"/>
    </row>
    <row r="52" spans="1:7" ht="38.25" customHeight="1" x14ac:dyDescent="0.25">
      <c r="A52" s="35">
        <v>15</v>
      </c>
      <c r="B52" s="38" t="s">
        <v>45</v>
      </c>
      <c r="C52" s="38" t="s">
        <v>55</v>
      </c>
      <c r="D52" s="37">
        <v>50</v>
      </c>
      <c r="E52" s="25"/>
      <c r="F52" s="32">
        <f t="shared" si="0"/>
        <v>0</v>
      </c>
      <c r="G52" s="1"/>
    </row>
    <row r="53" spans="1:7" ht="38.25" customHeight="1" x14ac:dyDescent="0.25">
      <c r="A53" s="35">
        <v>16</v>
      </c>
      <c r="B53" s="38" t="s">
        <v>46</v>
      </c>
      <c r="C53" s="38" t="s">
        <v>53</v>
      </c>
      <c r="D53" s="37">
        <v>50</v>
      </c>
      <c r="E53" s="25"/>
      <c r="F53" s="32">
        <f t="shared" si="0"/>
        <v>0</v>
      </c>
      <c r="G53" s="1"/>
    </row>
    <row r="54" spans="1:7" ht="38.25" customHeight="1" x14ac:dyDescent="0.25">
      <c r="A54" s="35">
        <v>17</v>
      </c>
      <c r="B54" s="38" t="s">
        <v>47</v>
      </c>
      <c r="C54" s="38" t="s">
        <v>53</v>
      </c>
      <c r="D54" s="37">
        <v>70</v>
      </c>
      <c r="E54" s="25"/>
      <c r="F54" s="32">
        <f t="shared" si="0"/>
        <v>0</v>
      </c>
      <c r="G54" s="1"/>
    </row>
    <row r="55" spans="1:7" ht="38.25" customHeight="1" x14ac:dyDescent="0.25">
      <c r="A55" s="35">
        <v>18</v>
      </c>
      <c r="B55" s="38" t="s">
        <v>47</v>
      </c>
      <c r="C55" s="38" t="s">
        <v>53</v>
      </c>
      <c r="D55" s="37">
        <v>90</v>
      </c>
      <c r="E55" s="25"/>
      <c r="F55" s="32">
        <f t="shared" si="0"/>
        <v>0</v>
      </c>
      <c r="G55" s="1"/>
    </row>
    <row r="56" spans="1:7" ht="38.25" customHeight="1" x14ac:dyDescent="0.25">
      <c r="A56" s="35">
        <v>19</v>
      </c>
      <c r="B56" s="38" t="s">
        <v>47</v>
      </c>
      <c r="C56" s="38" t="s">
        <v>54</v>
      </c>
      <c r="D56" s="37">
        <v>70</v>
      </c>
      <c r="E56" s="25"/>
      <c r="F56" s="32">
        <f t="shared" si="0"/>
        <v>0</v>
      </c>
      <c r="G56" s="1"/>
    </row>
    <row r="57" spans="1:7" ht="38.25" customHeight="1" x14ac:dyDescent="0.25">
      <c r="A57" s="35">
        <v>20</v>
      </c>
      <c r="B57" s="38" t="s">
        <v>48</v>
      </c>
      <c r="C57" s="38" t="s">
        <v>56</v>
      </c>
      <c r="D57" s="37">
        <v>200</v>
      </c>
      <c r="E57" s="25"/>
      <c r="F57" s="32">
        <f t="shared" si="0"/>
        <v>0</v>
      </c>
      <c r="G57" s="1"/>
    </row>
    <row r="58" spans="1:7" ht="38.25" customHeight="1" x14ac:dyDescent="0.25">
      <c r="A58" s="35">
        <v>21</v>
      </c>
      <c r="B58" s="38" t="s">
        <v>49</v>
      </c>
      <c r="C58" s="38" t="s">
        <v>56</v>
      </c>
      <c r="D58" s="37">
        <v>270</v>
      </c>
      <c r="E58" s="25"/>
      <c r="F58" s="32">
        <f t="shared" si="0"/>
        <v>0</v>
      </c>
      <c r="G58" s="1"/>
    </row>
    <row r="59" spans="1:7" ht="38.25" customHeight="1" x14ac:dyDescent="0.25">
      <c r="A59" s="35">
        <v>22</v>
      </c>
      <c r="B59" s="39" t="s">
        <v>58</v>
      </c>
      <c r="C59" s="38" t="s">
        <v>74</v>
      </c>
      <c r="D59" s="37">
        <v>200</v>
      </c>
      <c r="E59" s="25"/>
      <c r="F59" s="32">
        <f t="shared" si="0"/>
        <v>0</v>
      </c>
      <c r="G59" s="1"/>
    </row>
    <row r="60" spans="1:7" ht="38.25" customHeight="1" x14ac:dyDescent="0.25">
      <c r="A60" s="35">
        <v>23</v>
      </c>
      <c r="B60" s="39" t="s">
        <v>59</v>
      </c>
      <c r="C60" s="38" t="s">
        <v>52</v>
      </c>
      <c r="D60" s="37">
        <v>50</v>
      </c>
      <c r="E60" s="25"/>
      <c r="F60" s="32">
        <f t="shared" si="0"/>
        <v>0</v>
      </c>
      <c r="G60" s="1"/>
    </row>
    <row r="61" spans="1:7" ht="38.25" customHeight="1" x14ac:dyDescent="0.25">
      <c r="A61" s="35">
        <v>24</v>
      </c>
      <c r="B61" s="39" t="s">
        <v>72</v>
      </c>
      <c r="C61" s="38" t="s">
        <v>52</v>
      </c>
      <c r="D61" s="37">
        <v>300</v>
      </c>
      <c r="E61" s="25"/>
      <c r="F61" s="32">
        <f t="shared" si="0"/>
        <v>0</v>
      </c>
      <c r="G61" s="1"/>
    </row>
    <row r="62" spans="1:7" ht="38.25" customHeight="1" x14ac:dyDescent="0.25">
      <c r="A62" s="35">
        <v>25</v>
      </c>
      <c r="B62" s="39" t="s">
        <v>60</v>
      </c>
      <c r="C62" s="38" t="s">
        <v>75</v>
      </c>
      <c r="D62" s="37">
        <v>400</v>
      </c>
      <c r="E62" s="25"/>
      <c r="F62" s="32">
        <f t="shared" si="0"/>
        <v>0</v>
      </c>
      <c r="G62" s="1"/>
    </row>
    <row r="63" spans="1:7" ht="38.25" customHeight="1" x14ac:dyDescent="0.25">
      <c r="A63" s="35">
        <v>26</v>
      </c>
      <c r="B63" s="39" t="s">
        <v>61</v>
      </c>
      <c r="C63" s="38" t="s">
        <v>75</v>
      </c>
      <c r="D63" s="37">
        <v>600</v>
      </c>
      <c r="E63" s="25"/>
      <c r="F63" s="32">
        <f t="shared" si="0"/>
        <v>0</v>
      </c>
      <c r="G63" s="1"/>
    </row>
    <row r="64" spans="1:7" ht="38.25" customHeight="1" x14ac:dyDescent="0.25">
      <c r="A64" s="35">
        <v>27</v>
      </c>
      <c r="B64" s="39" t="s">
        <v>62</v>
      </c>
      <c r="C64" s="38" t="s">
        <v>76</v>
      </c>
      <c r="D64" s="37">
        <v>300</v>
      </c>
      <c r="E64" s="25"/>
      <c r="F64" s="32">
        <f t="shared" si="0"/>
        <v>0</v>
      </c>
      <c r="G64" s="1"/>
    </row>
    <row r="65" spans="1:7" ht="38.25" customHeight="1" x14ac:dyDescent="0.25">
      <c r="A65" s="35">
        <v>28</v>
      </c>
      <c r="B65" s="39" t="s">
        <v>63</v>
      </c>
      <c r="C65" s="38" t="s">
        <v>53</v>
      </c>
      <c r="D65" s="37">
        <v>100</v>
      </c>
      <c r="E65" s="25"/>
      <c r="F65" s="32">
        <f t="shared" si="0"/>
        <v>0</v>
      </c>
      <c r="G65" s="1"/>
    </row>
    <row r="66" spans="1:7" ht="38.25" customHeight="1" x14ac:dyDescent="0.25">
      <c r="A66" s="35">
        <v>29</v>
      </c>
      <c r="B66" s="39" t="s">
        <v>64</v>
      </c>
      <c r="C66" s="38" t="s">
        <v>75</v>
      </c>
      <c r="D66" s="37">
        <v>300</v>
      </c>
      <c r="E66" s="25"/>
      <c r="F66" s="32">
        <f t="shared" si="0"/>
        <v>0</v>
      </c>
      <c r="G66" s="1"/>
    </row>
    <row r="67" spans="1:7" ht="38.25" customHeight="1" x14ac:dyDescent="0.25">
      <c r="A67" s="35">
        <v>30</v>
      </c>
      <c r="B67" s="39" t="s">
        <v>65</v>
      </c>
      <c r="C67" s="38" t="s">
        <v>75</v>
      </c>
      <c r="D67" s="37">
        <v>300</v>
      </c>
      <c r="E67" s="25"/>
      <c r="F67" s="32">
        <f t="shared" si="0"/>
        <v>0</v>
      </c>
      <c r="G67" s="1"/>
    </row>
    <row r="68" spans="1:7" ht="38.25" customHeight="1" x14ac:dyDescent="0.25">
      <c r="A68" s="35">
        <v>31</v>
      </c>
      <c r="B68" s="39" t="s">
        <v>65</v>
      </c>
      <c r="C68" s="38" t="s">
        <v>53</v>
      </c>
      <c r="D68" s="37">
        <v>300</v>
      </c>
      <c r="E68" s="25"/>
      <c r="F68" s="32">
        <f t="shared" si="0"/>
        <v>0</v>
      </c>
      <c r="G68" s="1"/>
    </row>
    <row r="69" spans="1:7" ht="38.25" customHeight="1" x14ac:dyDescent="0.25">
      <c r="A69" s="35">
        <v>32</v>
      </c>
      <c r="B69" s="39" t="s">
        <v>65</v>
      </c>
      <c r="C69" s="38" t="s">
        <v>51</v>
      </c>
      <c r="D69" s="37">
        <v>300</v>
      </c>
      <c r="E69" s="25"/>
      <c r="F69" s="32">
        <f t="shared" si="0"/>
        <v>0</v>
      </c>
      <c r="G69" s="1"/>
    </row>
    <row r="70" spans="1:7" ht="38.25" customHeight="1" x14ac:dyDescent="0.25">
      <c r="A70" s="35">
        <v>33</v>
      </c>
      <c r="B70" s="39" t="s">
        <v>66</v>
      </c>
      <c r="C70" s="38" t="s">
        <v>52</v>
      </c>
      <c r="D70" s="40">
        <v>100</v>
      </c>
      <c r="E70" s="25"/>
      <c r="F70" s="32">
        <f t="shared" si="0"/>
        <v>0</v>
      </c>
      <c r="G70" s="1"/>
    </row>
    <row r="71" spans="1:7" ht="38.25" customHeight="1" x14ac:dyDescent="0.25">
      <c r="A71" s="35">
        <v>34</v>
      </c>
      <c r="B71" s="39" t="s">
        <v>73</v>
      </c>
      <c r="C71" s="38" t="s">
        <v>75</v>
      </c>
      <c r="D71" s="40">
        <v>595</v>
      </c>
      <c r="E71" s="25"/>
      <c r="F71" s="32">
        <f t="shared" si="0"/>
        <v>0</v>
      </c>
      <c r="G71" s="1"/>
    </row>
    <row r="72" spans="1:7" ht="38.25" customHeight="1" x14ac:dyDescent="0.25">
      <c r="A72" s="35">
        <v>35</v>
      </c>
      <c r="B72" s="39" t="s">
        <v>67</v>
      </c>
      <c r="C72" s="38" t="s">
        <v>53</v>
      </c>
      <c r="D72" s="40">
        <v>700</v>
      </c>
      <c r="E72" s="25"/>
      <c r="F72" s="32">
        <f t="shared" si="0"/>
        <v>0</v>
      </c>
      <c r="G72" s="1"/>
    </row>
    <row r="73" spans="1:7" ht="38.25" customHeight="1" x14ac:dyDescent="0.25">
      <c r="A73" s="35">
        <v>36</v>
      </c>
      <c r="B73" s="39" t="s">
        <v>68</v>
      </c>
      <c r="C73" s="38" t="s">
        <v>53</v>
      </c>
      <c r="D73" s="40">
        <v>700</v>
      </c>
      <c r="E73" s="25"/>
      <c r="F73" s="32">
        <f t="shared" si="0"/>
        <v>0</v>
      </c>
      <c r="G73" s="1"/>
    </row>
    <row r="74" spans="1:7" ht="38.25" customHeight="1" x14ac:dyDescent="0.25">
      <c r="A74" s="35">
        <v>37</v>
      </c>
      <c r="B74" s="39" t="s">
        <v>69</v>
      </c>
      <c r="C74" s="38" t="s">
        <v>53</v>
      </c>
      <c r="D74" s="40">
        <v>650</v>
      </c>
      <c r="E74" s="25"/>
      <c r="F74" s="32">
        <f t="shared" si="0"/>
        <v>0</v>
      </c>
      <c r="G74" s="1"/>
    </row>
    <row r="75" spans="1:7" ht="33.75" customHeight="1" x14ac:dyDescent="0.25">
      <c r="A75" s="35">
        <v>38</v>
      </c>
      <c r="B75" s="39" t="s">
        <v>70</v>
      </c>
      <c r="C75" s="38" t="s">
        <v>53</v>
      </c>
      <c r="D75" s="40">
        <v>400</v>
      </c>
      <c r="E75" s="25"/>
      <c r="F75" s="32">
        <f t="shared" si="0"/>
        <v>0</v>
      </c>
      <c r="G75" s="1"/>
    </row>
    <row r="76" spans="1:7" ht="29.25" customHeight="1" x14ac:dyDescent="0.25">
      <c r="A76" s="35">
        <v>39</v>
      </c>
      <c r="B76" s="39" t="s">
        <v>71</v>
      </c>
      <c r="C76" s="38" t="s">
        <v>53</v>
      </c>
      <c r="D76" s="40">
        <v>300</v>
      </c>
      <c r="E76" s="25"/>
      <c r="F76" s="32">
        <f t="shared" si="0"/>
        <v>0</v>
      </c>
      <c r="G76" s="1"/>
    </row>
    <row r="77" spans="1:7" ht="34.5" customHeight="1" x14ac:dyDescent="0.25">
      <c r="A77" s="79" t="s">
        <v>29</v>
      </c>
      <c r="B77" s="80"/>
      <c r="C77" s="80"/>
      <c r="D77" s="80"/>
      <c r="E77" s="81"/>
      <c r="F77" s="34">
        <f>ROUND(SUM(F38:F76),2)</f>
        <v>0</v>
      </c>
      <c r="G77" s="21"/>
    </row>
    <row r="78" spans="1:7" ht="34.5" customHeight="1" x14ac:dyDescent="0.25">
      <c r="A78" s="82" t="s">
        <v>33</v>
      </c>
      <c r="B78" s="83"/>
      <c r="C78" s="83"/>
      <c r="D78" s="83"/>
      <c r="E78" s="84"/>
      <c r="F78" s="25"/>
      <c r="G78" s="21"/>
    </row>
    <row r="79" spans="1:7" ht="31.5" customHeight="1" x14ac:dyDescent="0.25">
      <c r="A79" s="85" t="s">
        <v>30</v>
      </c>
      <c r="B79" s="86"/>
      <c r="C79" s="86"/>
      <c r="D79" s="86"/>
      <c r="E79" s="86"/>
      <c r="F79" s="33">
        <f>ROUND(F77+(F77*(F78/100)),2)</f>
        <v>0</v>
      </c>
      <c r="G79" s="1"/>
    </row>
    <row r="80" spans="1:7" ht="55.5" customHeight="1" x14ac:dyDescent="0.25">
      <c r="A80" s="78" t="s">
        <v>80</v>
      </c>
      <c r="B80" s="78"/>
      <c r="C80" s="78"/>
      <c r="D80" s="78"/>
      <c r="E80" s="78"/>
      <c r="F80" s="78"/>
      <c r="G80" s="1"/>
    </row>
    <row r="81" spans="1:10" ht="9" customHeight="1" x14ac:dyDescent="0.25">
      <c r="A81" s="20"/>
      <c r="B81" s="22"/>
      <c r="C81" s="22"/>
      <c r="D81" s="22"/>
      <c r="E81" s="22"/>
      <c r="F81" s="22"/>
      <c r="G81" s="1"/>
    </row>
    <row r="82" spans="1:10" ht="75.75" customHeight="1" x14ac:dyDescent="0.25">
      <c r="A82" s="87" t="s">
        <v>31</v>
      </c>
      <c r="B82" s="88"/>
      <c r="C82" s="88"/>
      <c r="D82" s="88"/>
      <c r="E82" s="89"/>
      <c r="F82" s="31" t="s">
        <v>32</v>
      </c>
      <c r="G82" s="1"/>
      <c r="J82" s="23"/>
    </row>
    <row r="83" spans="1:10" ht="35.25" hidden="1" customHeight="1" x14ac:dyDescent="0.25">
      <c r="A83" s="1"/>
      <c r="B83" s="1"/>
      <c r="C83" s="1"/>
      <c r="D83" s="1"/>
      <c r="E83" s="1"/>
      <c r="F83" s="1"/>
      <c r="G83" s="1"/>
    </row>
    <row r="84" spans="1:10" ht="9.75" hidden="1" customHeight="1" x14ac:dyDescent="0.25">
      <c r="A84" s="90"/>
      <c r="B84" s="90"/>
      <c r="C84" s="90"/>
      <c r="D84" s="90"/>
      <c r="E84" s="90"/>
      <c r="F84" s="90"/>
      <c r="G84" s="1"/>
    </row>
    <row r="85" spans="1:10" ht="174" customHeight="1" x14ac:dyDescent="0.25">
      <c r="A85" s="77" t="s">
        <v>89</v>
      </c>
      <c r="B85" s="77"/>
      <c r="C85" s="77"/>
      <c r="D85" s="77"/>
      <c r="E85" s="77"/>
      <c r="F85" s="77"/>
      <c r="G85" s="1"/>
    </row>
    <row r="86" spans="1:10" ht="72" customHeight="1" x14ac:dyDescent="0.25">
      <c r="A86" s="47" t="s">
        <v>81</v>
      </c>
      <c r="B86" s="47"/>
      <c r="C86" s="47"/>
      <c r="D86" s="47"/>
      <c r="E86" s="47"/>
      <c r="F86" s="47"/>
      <c r="G86" s="1"/>
    </row>
    <row r="87" spans="1:10" ht="35.65" customHeight="1" x14ac:dyDescent="0.25">
      <c r="A87" s="95" t="s">
        <v>28</v>
      </c>
      <c r="B87" s="95"/>
      <c r="C87" s="95"/>
      <c r="D87" s="95"/>
      <c r="E87" s="95"/>
      <c r="F87" s="95"/>
      <c r="G87" s="1"/>
    </row>
    <row r="88" spans="1:10" ht="30" customHeight="1" x14ac:dyDescent="0.25">
      <c r="A88" s="47" t="s">
        <v>18</v>
      </c>
      <c r="B88" s="47"/>
      <c r="C88" s="47"/>
      <c r="D88" s="47"/>
      <c r="E88" s="47"/>
      <c r="F88" s="47"/>
      <c r="G88" s="1"/>
    </row>
    <row r="89" spans="1:10" ht="24.75" customHeight="1" x14ac:dyDescent="0.25">
      <c r="A89" s="47" t="s">
        <v>35</v>
      </c>
      <c r="B89" s="47"/>
      <c r="C89" s="47"/>
      <c r="D89" s="47"/>
      <c r="E89" s="47"/>
      <c r="F89" s="47"/>
      <c r="G89" s="1"/>
    </row>
    <row r="90" spans="1:10" ht="48.6" customHeight="1" x14ac:dyDescent="0.25">
      <c r="A90" s="47" t="s">
        <v>17</v>
      </c>
      <c r="B90" s="47"/>
      <c r="C90" s="47"/>
      <c r="D90" s="47"/>
      <c r="E90" s="47"/>
      <c r="F90" s="47"/>
      <c r="G90" s="1"/>
    </row>
    <row r="91" spans="1:10" ht="23.25" customHeight="1" x14ac:dyDescent="0.25">
      <c r="A91" s="96" t="s">
        <v>84</v>
      </c>
      <c r="B91" s="96"/>
      <c r="C91" s="96"/>
      <c r="D91" s="96"/>
      <c r="E91" s="96"/>
      <c r="F91" s="96"/>
      <c r="G91" s="1"/>
    </row>
    <row r="92" spans="1:10" ht="153.75" customHeight="1" x14ac:dyDescent="0.25">
      <c r="A92" s="14" t="s">
        <v>6</v>
      </c>
      <c r="B92" s="93" t="s">
        <v>83</v>
      </c>
      <c r="C92" s="94"/>
      <c r="D92" s="94"/>
      <c r="E92" s="97"/>
      <c r="F92" s="28" t="s">
        <v>82</v>
      </c>
      <c r="G92" s="4"/>
      <c r="I92" s="9"/>
    </row>
    <row r="93" spans="1:10" ht="15.75" x14ac:dyDescent="0.25">
      <c r="A93" s="13"/>
      <c r="B93" s="91"/>
      <c r="C93" s="92"/>
      <c r="D93" s="92"/>
      <c r="E93" s="98"/>
      <c r="F93" s="26"/>
      <c r="G93" s="1"/>
    </row>
    <row r="94" spans="1:10" ht="15.75" x14ac:dyDescent="0.25">
      <c r="A94" s="13"/>
      <c r="B94" s="50"/>
      <c r="C94" s="51"/>
      <c r="D94" s="51"/>
      <c r="E94" s="52"/>
      <c r="F94" s="26"/>
      <c r="G94" s="1"/>
    </row>
    <row r="95" spans="1:10" ht="15" customHeight="1" x14ac:dyDescent="0.25">
      <c r="A95" s="13"/>
      <c r="B95" s="50"/>
      <c r="C95" s="51"/>
      <c r="D95" s="51"/>
      <c r="E95" s="52"/>
      <c r="F95" s="26"/>
      <c r="G95" s="1"/>
    </row>
    <row r="96" spans="1:10" ht="31.5" customHeight="1" x14ac:dyDescent="0.25">
      <c r="A96" s="1"/>
      <c r="B96" s="46" t="s">
        <v>85</v>
      </c>
      <c r="C96" s="46"/>
      <c r="D96" s="46"/>
      <c r="E96" s="46"/>
      <c r="F96" s="46"/>
      <c r="G96" s="3"/>
    </row>
    <row r="97" spans="1:7" ht="12.75" customHeight="1" x14ac:dyDescent="0.25">
      <c r="A97" s="1"/>
      <c r="B97" s="10"/>
      <c r="C97" s="10"/>
      <c r="D97" s="10"/>
      <c r="E97" s="10"/>
      <c r="F97" s="10"/>
      <c r="G97" s="3"/>
    </row>
    <row r="98" spans="1:7" ht="25.5" customHeight="1" x14ac:dyDescent="0.25">
      <c r="A98" s="58" t="s">
        <v>37</v>
      </c>
      <c r="B98" s="58"/>
      <c r="C98" s="58"/>
      <c r="D98" s="58"/>
      <c r="E98" s="58"/>
      <c r="F98" s="58"/>
      <c r="G98" s="3"/>
    </row>
    <row r="99" spans="1:7" ht="150" customHeight="1" x14ac:dyDescent="0.25">
      <c r="A99" s="19" t="s">
        <v>6</v>
      </c>
      <c r="B99" s="59" t="s">
        <v>83</v>
      </c>
      <c r="C99" s="59"/>
      <c r="D99" s="59"/>
      <c r="E99" s="59"/>
      <c r="F99" s="29" t="s">
        <v>86</v>
      </c>
      <c r="G99" s="3"/>
    </row>
    <row r="100" spans="1:7" ht="18.75" customHeight="1" x14ac:dyDescent="0.25">
      <c r="A100" s="17"/>
      <c r="B100" s="59"/>
      <c r="C100" s="59"/>
      <c r="D100" s="59"/>
      <c r="E100" s="59"/>
      <c r="F100" s="14"/>
      <c r="G100" s="3"/>
    </row>
    <row r="101" spans="1:7" ht="18.75" customHeight="1" x14ac:dyDescent="0.25">
      <c r="A101" s="17"/>
      <c r="B101" s="59"/>
      <c r="C101" s="59"/>
      <c r="D101" s="59"/>
      <c r="E101" s="59"/>
      <c r="F101" s="14"/>
      <c r="G101" s="3"/>
    </row>
    <row r="102" spans="1:7" ht="15" customHeight="1" x14ac:dyDescent="0.25">
      <c r="A102" s="17"/>
      <c r="B102" s="59"/>
      <c r="C102" s="59"/>
      <c r="D102" s="59"/>
      <c r="E102" s="59"/>
      <c r="F102" s="14"/>
      <c r="G102" s="3"/>
    </row>
    <row r="103" spans="1:7" ht="39.6" customHeight="1" x14ac:dyDescent="0.25">
      <c r="A103" s="1"/>
      <c r="B103" s="60" t="s">
        <v>19</v>
      </c>
      <c r="C103" s="60"/>
      <c r="D103" s="60"/>
      <c r="E103" s="60"/>
      <c r="F103" s="60"/>
      <c r="G103" s="3"/>
    </row>
    <row r="104" spans="1:7" ht="9" customHeight="1" x14ac:dyDescent="0.25">
      <c r="A104" s="1"/>
      <c r="B104" s="18"/>
      <c r="C104" s="18"/>
      <c r="D104" s="18"/>
      <c r="E104" s="18"/>
      <c r="F104" s="18"/>
      <c r="G104" s="3"/>
    </row>
    <row r="105" spans="1:7" ht="21" customHeight="1" x14ac:dyDescent="0.25">
      <c r="A105" s="62" t="s">
        <v>20</v>
      </c>
      <c r="B105" s="47"/>
      <c r="C105" s="47"/>
      <c r="D105" s="47"/>
      <c r="E105" s="47"/>
      <c r="F105" s="47"/>
      <c r="G105" s="3"/>
    </row>
    <row r="106" spans="1:7" ht="76.5" customHeight="1" x14ac:dyDescent="0.25">
      <c r="A106" s="19" t="s">
        <v>6</v>
      </c>
      <c r="B106" s="59" t="s">
        <v>21</v>
      </c>
      <c r="C106" s="59"/>
      <c r="D106" s="59"/>
      <c r="E106" s="59"/>
      <c r="F106" s="30" t="s">
        <v>87</v>
      </c>
      <c r="G106" s="3"/>
    </row>
    <row r="107" spans="1:7" ht="21" customHeight="1" x14ac:dyDescent="0.25">
      <c r="A107" s="17"/>
      <c r="B107" s="59"/>
      <c r="C107" s="59"/>
      <c r="D107" s="59"/>
      <c r="E107" s="59"/>
      <c r="F107" s="14"/>
      <c r="G107" s="3"/>
    </row>
    <row r="108" spans="1:7" ht="21" customHeight="1" x14ac:dyDescent="0.25">
      <c r="A108" s="17"/>
      <c r="B108" s="59"/>
      <c r="C108" s="59"/>
      <c r="D108" s="59"/>
      <c r="E108" s="59"/>
      <c r="F108" s="14"/>
      <c r="G108" s="3"/>
    </row>
    <row r="109" spans="1:7" ht="47.25" customHeight="1" x14ac:dyDescent="0.25">
      <c r="A109" s="1"/>
      <c r="B109" s="46" t="s">
        <v>88</v>
      </c>
      <c r="C109" s="46"/>
      <c r="D109" s="46"/>
      <c r="E109" s="46"/>
      <c r="F109" s="46"/>
      <c r="G109" s="3"/>
    </row>
    <row r="110" spans="1:7" ht="7.5" customHeight="1" x14ac:dyDescent="0.25">
      <c r="A110" s="1"/>
      <c r="B110" s="63"/>
      <c r="C110" s="63"/>
      <c r="D110" s="63"/>
      <c r="E110" s="63"/>
      <c r="F110" s="63"/>
      <c r="G110" s="3"/>
    </row>
    <row r="111" spans="1:7" ht="12" customHeight="1" x14ac:dyDescent="0.25">
      <c r="A111" s="1"/>
      <c r="B111" s="10"/>
      <c r="C111" s="10"/>
      <c r="D111" s="10"/>
      <c r="E111" s="10"/>
      <c r="F111" s="10"/>
      <c r="G111" s="3"/>
    </row>
    <row r="112" spans="1:7" ht="31.5" customHeight="1" x14ac:dyDescent="0.25">
      <c r="A112" s="61" t="s">
        <v>22</v>
      </c>
      <c r="B112" s="61"/>
      <c r="C112" s="61"/>
      <c r="D112" s="61"/>
      <c r="E112" s="61"/>
      <c r="F112" s="61"/>
      <c r="G112" s="15"/>
    </row>
    <row r="113" spans="1:7" ht="31.5" customHeight="1" x14ac:dyDescent="0.25">
      <c r="A113" s="14" t="s">
        <v>6</v>
      </c>
      <c r="B113" s="93" t="s">
        <v>7</v>
      </c>
      <c r="C113" s="94"/>
      <c r="D113" s="94"/>
      <c r="E113" s="97"/>
      <c r="F113" s="14" t="s">
        <v>12</v>
      </c>
      <c r="G113" s="2"/>
    </row>
    <row r="114" spans="1:7" ht="15.75" x14ac:dyDescent="0.25">
      <c r="A114" s="13"/>
      <c r="B114" s="91"/>
      <c r="C114" s="92"/>
      <c r="D114" s="92"/>
      <c r="E114" s="98"/>
      <c r="F114" s="27"/>
      <c r="G114" s="1"/>
    </row>
    <row r="115" spans="1:7" ht="15.75" x14ac:dyDescent="0.25">
      <c r="A115" s="13"/>
      <c r="B115" s="50"/>
      <c r="C115" s="51"/>
      <c r="D115" s="51"/>
      <c r="E115" s="52"/>
      <c r="F115" s="27"/>
      <c r="G115" s="1"/>
    </row>
    <row r="116" spans="1:7" ht="15.75" x14ac:dyDescent="0.25">
      <c r="A116" s="13"/>
      <c r="B116" s="50"/>
      <c r="C116" s="51"/>
      <c r="D116" s="51"/>
      <c r="E116" s="52"/>
      <c r="F116" s="27"/>
      <c r="G116" s="1"/>
    </row>
    <row r="117" spans="1:7" ht="15.75" x14ac:dyDescent="0.25">
      <c r="A117" s="13"/>
      <c r="B117" s="50"/>
      <c r="C117" s="51"/>
      <c r="D117" s="51"/>
      <c r="E117" s="52"/>
      <c r="F117" s="27"/>
      <c r="G117" s="1"/>
    </row>
    <row r="118" spans="1:7" ht="15.75" x14ac:dyDescent="0.25">
      <c r="A118" s="13"/>
      <c r="B118" s="50"/>
      <c r="C118" s="51"/>
      <c r="D118" s="51"/>
      <c r="E118" s="52"/>
      <c r="F118" s="27"/>
      <c r="G118" s="1"/>
    </row>
    <row r="119" spans="1:7" ht="31.5" customHeight="1" x14ac:dyDescent="0.25">
      <c r="A119" s="1"/>
      <c r="B119" s="46" t="s">
        <v>36</v>
      </c>
      <c r="C119" s="46"/>
      <c r="D119" s="46"/>
      <c r="E119" s="46"/>
      <c r="F119" s="47"/>
      <c r="G119" s="3"/>
    </row>
    <row r="120" spans="1:7" ht="15.75" customHeight="1" x14ac:dyDescent="0.25">
      <c r="A120" s="104" t="s">
        <v>23</v>
      </c>
      <c r="B120" s="104"/>
      <c r="C120" s="104"/>
      <c r="D120" s="104"/>
      <c r="E120" s="104"/>
      <c r="F120" s="104"/>
      <c r="G120" s="1"/>
    </row>
    <row r="121" spans="1:7" ht="31.5" customHeight="1" x14ac:dyDescent="0.25">
      <c r="A121" s="14" t="s">
        <v>6</v>
      </c>
      <c r="B121" s="93" t="s">
        <v>7</v>
      </c>
      <c r="C121" s="94"/>
      <c r="D121" s="94"/>
      <c r="E121" s="94"/>
      <c r="F121" s="94"/>
      <c r="G121" s="2"/>
    </row>
    <row r="122" spans="1:7" ht="15.75" x14ac:dyDescent="0.25">
      <c r="A122" s="13"/>
      <c r="B122" s="91"/>
      <c r="C122" s="92"/>
      <c r="D122" s="92"/>
      <c r="E122" s="92"/>
      <c r="F122" s="92"/>
      <c r="G122" s="1"/>
    </row>
    <row r="123" spans="1:7" ht="15.75" x14ac:dyDescent="0.25">
      <c r="A123" s="13"/>
      <c r="B123" s="91"/>
      <c r="C123" s="92"/>
      <c r="D123" s="92"/>
      <c r="E123" s="92"/>
      <c r="F123" s="92"/>
      <c r="G123" s="1"/>
    </row>
    <row r="124" spans="1:7" ht="15.75" x14ac:dyDescent="0.25">
      <c r="A124" s="13"/>
      <c r="B124" s="91"/>
      <c r="C124" s="92"/>
      <c r="D124" s="92"/>
      <c r="E124" s="92"/>
      <c r="F124" s="92"/>
      <c r="G124" s="1"/>
    </row>
    <row r="125" spans="1:7" ht="18.75" customHeight="1" x14ac:dyDescent="0.25">
      <c r="A125" s="13"/>
      <c r="B125" s="91"/>
      <c r="C125" s="92"/>
      <c r="D125" s="92"/>
      <c r="E125" s="92"/>
      <c r="F125" s="92"/>
      <c r="G125" s="1"/>
    </row>
    <row r="126" spans="1:7" ht="15.75" x14ac:dyDescent="0.25">
      <c r="A126" s="13"/>
      <c r="B126" s="91"/>
      <c r="C126" s="92"/>
      <c r="D126" s="92"/>
      <c r="E126" s="92"/>
      <c r="F126" s="92"/>
      <c r="G126" s="1"/>
    </row>
    <row r="127" spans="1:7" ht="15.75" x14ac:dyDescent="0.25">
      <c r="A127" s="5"/>
      <c r="B127" s="6"/>
      <c r="C127" s="6"/>
      <c r="D127" s="6"/>
      <c r="E127" s="6"/>
      <c r="F127" s="6"/>
      <c r="G127" s="1"/>
    </row>
    <row r="128" spans="1:7" ht="23.25" customHeight="1" x14ac:dyDescent="0.25">
      <c r="A128" s="101" t="s">
        <v>15</v>
      </c>
      <c r="B128" s="101"/>
      <c r="C128" s="101"/>
      <c r="D128" s="101"/>
      <c r="E128" s="101"/>
      <c r="F128" s="101"/>
      <c r="G128" s="1"/>
    </row>
    <row r="129" spans="1:7" ht="101.25" customHeight="1" x14ac:dyDescent="0.25">
      <c r="A129" s="103" t="s">
        <v>90</v>
      </c>
      <c r="B129" s="103"/>
      <c r="C129" s="103"/>
      <c r="D129" s="103"/>
      <c r="E129" s="103"/>
      <c r="F129" s="103"/>
      <c r="G129" s="1"/>
    </row>
    <row r="130" spans="1:7" ht="85.9" customHeight="1" x14ac:dyDescent="0.25">
      <c r="A130" s="102" t="s">
        <v>25</v>
      </c>
      <c r="B130" s="102"/>
      <c r="C130" s="102"/>
      <c r="D130" s="102"/>
      <c r="E130" s="102"/>
      <c r="F130" s="102"/>
      <c r="G130" s="7"/>
    </row>
    <row r="131" spans="1:7" ht="181.5" customHeight="1" x14ac:dyDescent="0.25">
      <c r="A131" s="99" t="s">
        <v>26</v>
      </c>
      <c r="B131" s="100"/>
      <c r="C131" s="100"/>
      <c r="D131" s="100"/>
      <c r="E131" s="100"/>
      <c r="F131" s="100"/>
      <c r="G131" s="1"/>
    </row>
  </sheetData>
  <sheetProtection algorithmName="SHA-512" hashValue="lhE/sMsJtan+UmwhU4DXFd0D9vNL+BJi/gNrcUJqbZc1dRR8OWgXATLZl+sWbmKzhz4zNWILS5ws0X853mrlNw==" saltValue="v+Gkc6viT3Ruw9JJ8oaIpQ==" spinCount="100000" sheet="1" formatCells="0" formatColumns="0" formatRows="0" insertRows="0" selectLockedCells="1"/>
  <mergeCells count="80">
    <mergeCell ref="A131:F131"/>
    <mergeCell ref="B117:E117"/>
    <mergeCell ref="A128:F128"/>
    <mergeCell ref="B109:F109"/>
    <mergeCell ref="B107:E107"/>
    <mergeCell ref="B108:E108"/>
    <mergeCell ref="B126:F126"/>
    <mergeCell ref="B110:F110"/>
    <mergeCell ref="A130:F130"/>
    <mergeCell ref="A129:F129"/>
    <mergeCell ref="A120:F120"/>
    <mergeCell ref="B113:E113"/>
    <mergeCell ref="B114:E114"/>
    <mergeCell ref="B116:E116"/>
    <mergeCell ref="B122:F122"/>
    <mergeCell ref="B123:F123"/>
    <mergeCell ref="B124:F124"/>
    <mergeCell ref="B125:F125"/>
    <mergeCell ref="B121:F121"/>
    <mergeCell ref="C30:F30"/>
    <mergeCell ref="A87:F87"/>
    <mergeCell ref="A91:F91"/>
    <mergeCell ref="B92:E92"/>
    <mergeCell ref="B101:E101"/>
    <mergeCell ref="B118:E118"/>
    <mergeCell ref="A89:F89"/>
    <mergeCell ref="A88:F88"/>
    <mergeCell ref="A90:F90"/>
    <mergeCell ref="B93:E93"/>
    <mergeCell ref="B94:E94"/>
    <mergeCell ref="B102:E102"/>
    <mergeCell ref="B106:E106"/>
    <mergeCell ref="A32:F32"/>
    <mergeCell ref="A33:F33"/>
    <mergeCell ref="B35:B36"/>
    <mergeCell ref="A86:F86"/>
    <mergeCell ref="D35:D36"/>
    <mergeCell ref="A85:F85"/>
    <mergeCell ref="F35:F36"/>
    <mergeCell ref="A80:F80"/>
    <mergeCell ref="A77:E77"/>
    <mergeCell ref="A78:E78"/>
    <mergeCell ref="A79:E79"/>
    <mergeCell ref="C35:C36"/>
    <mergeCell ref="A82:E82"/>
    <mergeCell ref="A84:F84"/>
    <mergeCell ref="A18:F18"/>
    <mergeCell ref="A19:F19"/>
    <mergeCell ref="A16:F16"/>
    <mergeCell ref="C14:D14"/>
    <mergeCell ref="A27:F27"/>
    <mergeCell ref="A5:F5"/>
    <mergeCell ref="A7:F7"/>
    <mergeCell ref="A17:F17"/>
    <mergeCell ref="C11:D11"/>
    <mergeCell ref="C13:D13"/>
    <mergeCell ref="C12:D12"/>
    <mergeCell ref="A9:F9"/>
    <mergeCell ref="A10:F10"/>
    <mergeCell ref="B99:E99"/>
    <mergeCell ref="B100:E100"/>
    <mergeCell ref="B103:F103"/>
    <mergeCell ref="A112:F112"/>
    <mergeCell ref="A105:F105"/>
    <mergeCell ref="A4:F4"/>
    <mergeCell ref="C28:F28"/>
    <mergeCell ref="A1:F1"/>
    <mergeCell ref="B119:F119"/>
    <mergeCell ref="A34:F34"/>
    <mergeCell ref="A29:B29"/>
    <mergeCell ref="A20:F20"/>
    <mergeCell ref="B115:E115"/>
    <mergeCell ref="B96:F96"/>
    <mergeCell ref="A22:F23"/>
    <mergeCell ref="A31:F31"/>
    <mergeCell ref="A24:F26"/>
    <mergeCell ref="E35:E36"/>
    <mergeCell ref="A35:A36"/>
    <mergeCell ref="B95:E95"/>
    <mergeCell ref="A98:F98"/>
  </mergeCells>
  <pageMargins left="0.70866141732283472" right="0.70866141732283472" top="0.74803149606299213" bottom="0.74803149606299213" header="0" footer="0"/>
  <pageSetup paperSize="9" scale="8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2025-04-07T12:16:32Z</cp:lastPrinted>
  <dcterms:created xsi:type="dcterms:W3CDTF">2015-01-12T18:48:35Z</dcterms:created>
  <dcterms:modified xsi:type="dcterms:W3CDTF">2025-04-08T12:13:47Z</dcterms:modified>
</cp:coreProperties>
</file>